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汇总" sheetId="13" r:id="rId1"/>
  </sheets>
  <definedNames>
    <definedName name="_xlnm.Print_Area" localSheetId="0">汇总!$B$1:$AC$74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O15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52.8</t>
        </r>
      </text>
    </comment>
    <comment ref="H29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24922</t>
        </r>
      </text>
    </comment>
  </commentList>
</comments>
</file>

<file path=xl/sharedStrings.xml><?xml version="1.0" encoding="utf-8"?>
<sst xmlns="http://schemas.openxmlformats.org/spreadsheetml/2006/main" count="175" uniqueCount="101">
  <si>
    <t>叠景路小桥工程数量表</t>
  </si>
  <si>
    <t xml:space="preserve">                                                           
               项目
  材料</t>
  </si>
  <si>
    <t>单位</t>
  </si>
  <si>
    <t>新建桥梁</t>
  </si>
  <si>
    <t>合计</t>
  </si>
  <si>
    <t>上部结构</t>
  </si>
  <si>
    <t>附  属  结  构</t>
  </si>
  <si>
    <t>下部结构</t>
  </si>
  <si>
    <t xml:space="preserve">空心板                                                                                                                                                                                                                                                          </t>
  </si>
  <si>
    <t>桥面现浇层及铰缝</t>
  </si>
  <si>
    <t>桥面
铺装</t>
  </si>
  <si>
    <t>支座           及楔形块</t>
  </si>
  <si>
    <t>桥面排水</t>
  </si>
  <si>
    <t>人行道</t>
  </si>
  <si>
    <t>防撞栏</t>
  </si>
  <si>
    <t>伸缩缝</t>
  </si>
  <si>
    <t>搭板及枕梁</t>
  </si>
  <si>
    <t>桩基  检测管</t>
  </si>
  <si>
    <t>台后处理</t>
  </si>
  <si>
    <t>支座垫石</t>
  </si>
  <si>
    <t>盖梁</t>
  </si>
  <si>
    <t>承台</t>
  </si>
  <si>
    <t>台身</t>
  </si>
  <si>
    <t>挡块</t>
  </si>
  <si>
    <t>桩基   （D120）</t>
  </si>
  <si>
    <t>耳背墙</t>
  </si>
  <si>
    <t>挡土墙</t>
  </si>
  <si>
    <t>人行道板</t>
  </si>
  <si>
    <t>支墩</t>
  </si>
  <si>
    <t>石栏杆</t>
  </si>
  <si>
    <t>基坑开挖支护</t>
  </si>
  <si>
    <t>混凝土</t>
  </si>
  <si>
    <t>4cm厚细粒式SBS
改性(AC-13C)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</si>
  <si>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2</t>
    </r>
  </si>
  <si>
    <t>6cm厚AC-20C</t>
  </si>
  <si>
    <t>乳化沥青粘层</t>
  </si>
  <si>
    <t>C50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</si>
  <si>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3</t>
    </r>
  </si>
  <si>
    <t>C40</t>
  </si>
  <si>
    <t>钢纤维C50</t>
  </si>
  <si>
    <t>C35</t>
  </si>
  <si>
    <t>C30</t>
  </si>
  <si>
    <t>C20</t>
  </si>
  <si>
    <t>m3</t>
  </si>
  <si>
    <t>C30水下砼</t>
  </si>
  <si>
    <t>M7.5水泥砂浆</t>
  </si>
  <si>
    <t>人行道砖</t>
  </si>
  <si>
    <t>1.5mm厚聚氨酯防水层</t>
  </si>
  <si>
    <t>HRB400</t>
  </si>
  <si>
    <t>C</t>
  </si>
  <si>
    <t>kg</t>
  </si>
  <si>
    <t>HPB300</t>
  </si>
  <si>
    <r>
      <rPr>
        <sz val="12"/>
        <rFont val="SJQY"/>
        <charset val="134"/>
      </rPr>
      <t>A</t>
    </r>
    <r>
      <rPr>
        <sz val="11"/>
        <rFont val="宋体"/>
        <charset val="134"/>
      </rPr>
      <t>16</t>
    </r>
  </si>
  <si>
    <r>
      <rPr>
        <sz val="12"/>
        <rFont val="SJQY"/>
        <charset val="134"/>
      </rPr>
      <t>A</t>
    </r>
    <r>
      <rPr>
        <sz val="11"/>
        <rFont val="宋体"/>
        <charset val="134"/>
      </rPr>
      <t>14</t>
    </r>
  </si>
  <si>
    <t>A</t>
  </si>
  <si>
    <r>
      <rPr>
        <sz val="11"/>
        <rFont val="宋体"/>
        <charset val="134"/>
      </rPr>
      <t>Φ</t>
    </r>
    <r>
      <rPr>
        <vertAlign val="superscript"/>
        <sz val="11"/>
        <rFont val="宋体"/>
        <charset val="134"/>
      </rPr>
      <t>s</t>
    </r>
    <r>
      <rPr>
        <sz val="11"/>
        <rFont val="宋体"/>
        <charset val="134"/>
      </rPr>
      <t>15.2钢绞线</t>
    </r>
  </si>
  <si>
    <t>Φ57x3.5mm检测管</t>
  </si>
  <si>
    <t>Φ70x6.5mm检测管</t>
  </si>
  <si>
    <t>不锈钢管</t>
  </si>
  <si>
    <t>桔黄色镀锌钢管</t>
  </si>
  <si>
    <t>拉森新Ⅲ型钢板桩</t>
  </si>
  <si>
    <t>横撑</t>
  </si>
  <si>
    <t>腰梁</t>
  </si>
  <si>
    <t>钢材(钢板及钢管)</t>
  </si>
  <si>
    <t>钢套管</t>
  </si>
  <si>
    <t>A3钢板(D76x10mm)</t>
  </si>
  <si>
    <t>t</t>
  </si>
  <si>
    <t>声测管(SCG54x1.5-QY)</t>
  </si>
  <si>
    <t>支座</t>
  </si>
  <si>
    <t>GJZ300x250x52mm</t>
  </si>
  <si>
    <t>个</t>
  </si>
  <si>
    <t>锚具</t>
  </si>
  <si>
    <t>M15-4</t>
  </si>
  <si>
    <t>套</t>
  </si>
  <si>
    <t>波纹管</t>
  </si>
  <si>
    <t>内径Φ55mm</t>
  </si>
  <si>
    <t>m</t>
  </si>
  <si>
    <t>内径Φ67mm</t>
  </si>
  <si>
    <t>80型伸缩缝</t>
  </si>
  <si>
    <t>m/道</t>
  </si>
  <si>
    <t>2</t>
  </si>
  <si>
    <t>62/4</t>
  </si>
  <si>
    <t>防水涂料</t>
  </si>
  <si>
    <t>厂家定制石栏杆</t>
  </si>
  <si>
    <t>Φ150mmPVC管</t>
  </si>
  <si>
    <t>Φ50mmPVC管</t>
  </si>
  <si>
    <t>铁丝网</t>
  </si>
  <si>
    <t>玻纤格栅</t>
  </si>
  <si>
    <t>拆除旧桥砼</t>
  </si>
  <si>
    <t>级配碎石</t>
  </si>
  <si>
    <t>砂砾垫层</t>
  </si>
  <si>
    <t>M15水泥砂浆</t>
  </si>
  <si>
    <t>M7.5浆砌片石</t>
  </si>
  <si>
    <t>挖土方</t>
  </si>
  <si>
    <t>台后回填砂</t>
  </si>
  <si>
    <t>道路抬高回填土</t>
  </si>
  <si>
    <t>`</t>
  </si>
  <si>
    <t>挖方</t>
  </si>
  <si>
    <t>编制:</t>
  </si>
  <si>
    <t>审核:</t>
  </si>
  <si>
    <t>复核: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</si>
</sst>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);[Red]\(0.0\)"/>
    <numFmt numFmtId="178" formatCode="0.0_ "/>
    <numFmt numFmtId="179" formatCode="0_);[Red]\(0\)"/>
    <numFmt numFmtId="180" formatCode="0.00_ "/>
    <numFmt numFmtId="181" formatCode="0.0"/>
  </numFmts>
  <fonts count="31">
    <font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11"/>
      <name val="SJQY"/>
      <charset val="134"/>
    </font>
    <font>
      <sz val="12"/>
      <name val="SJQY"/>
      <charset val="134"/>
    </font>
    <font>
      <sz val="20"/>
      <name val="宋体"/>
      <charset val="134"/>
    </font>
    <font>
      <b/>
      <sz val="16"/>
      <name val="宋体"/>
      <charset val="134"/>
    </font>
    <font>
      <i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1"/>
      <name val="宋体"/>
      <charset val="134"/>
    </font>
    <font>
      <b/>
      <sz val="9"/>
      <name val="Tahoma"/>
      <charset val="134"/>
    </font>
    <font>
      <sz val="9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2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24" applyNumberFormat="0" applyAlignment="0" applyProtection="0">
      <alignment vertical="center"/>
    </xf>
    <xf numFmtId="0" fontId="22" fillId="11" borderId="20" applyNumberFormat="0" applyAlignment="0" applyProtection="0">
      <alignment vertical="center"/>
    </xf>
    <xf numFmtId="0" fontId="23" fillId="12" borderId="2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80">
    <xf numFmtId="0" fontId="0" fillId="0" borderId="0" xfId="0"/>
    <xf numFmtId="0" fontId="0" fillId="0" borderId="0" xfId="0" applyFont="1"/>
    <xf numFmtId="0" fontId="1" fillId="0" borderId="0" xfId="0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78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right" vertical="center" wrapText="1"/>
    </xf>
    <xf numFmtId="0" fontId="0" fillId="0" borderId="4" xfId="0" applyFont="1" applyBorder="1" applyAlignment="1">
      <alignment horizontal="right" vertical="center" wrapText="1"/>
    </xf>
    <xf numFmtId="179" fontId="1" fillId="0" borderId="4" xfId="0" applyNumberFormat="1" applyFont="1" applyFill="1" applyBorder="1" applyAlignment="1">
      <alignment horizontal="left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0" fillId="0" borderId="3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179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178" fontId="1" fillId="0" borderId="4" xfId="0" applyNumberFormat="1" applyFont="1" applyFill="1" applyBorder="1" applyAlignment="1">
      <alignment horizontal="center" vertical="center" wrapText="1"/>
    </xf>
    <xf numFmtId="179" fontId="1" fillId="0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78" fontId="1" fillId="0" borderId="6" xfId="0" applyNumberFormat="1" applyFont="1" applyFill="1" applyBorder="1" applyAlignment="1">
      <alignment horizontal="center" vertical="center" wrapText="1"/>
    </xf>
    <xf numFmtId="178" fontId="1" fillId="0" borderId="6" xfId="0" applyNumberFormat="1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>
      <alignment horizontal="center" vertical="center"/>
    </xf>
    <xf numFmtId="177" fontId="1" fillId="0" borderId="6" xfId="0" applyNumberFormat="1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>
      <alignment horizontal="center" vertical="center" wrapText="1"/>
    </xf>
    <xf numFmtId="180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177" fontId="1" fillId="0" borderId="9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181" fontId="1" fillId="0" borderId="1" xfId="0" applyNumberFormat="1" applyFont="1" applyFill="1" applyBorder="1" applyAlignment="1">
      <alignment vertical="top" wrapText="1"/>
    </xf>
    <xf numFmtId="181" fontId="1" fillId="0" borderId="3" xfId="0" applyNumberFormat="1" applyFont="1" applyFill="1" applyBorder="1" applyAlignment="1">
      <alignment horizontal="center" vertical="center"/>
    </xf>
    <xf numFmtId="181" fontId="1" fillId="0" borderId="11" xfId="0" applyNumberFormat="1" applyFont="1" applyFill="1" applyBorder="1" applyAlignment="1">
      <alignment horizontal="center" vertical="center"/>
    </xf>
    <xf numFmtId="181" fontId="1" fillId="0" borderId="8" xfId="0" applyNumberFormat="1" applyFont="1" applyFill="1" applyBorder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/>
    </xf>
    <xf numFmtId="181" fontId="1" fillId="0" borderId="12" xfId="0" applyNumberFormat="1" applyFont="1" applyFill="1" applyBorder="1" applyAlignment="1">
      <alignment horizontal="center" vertical="center"/>
    </xf>
    <xf numFmtId="181" fontId="1" fillId="0" borderId="5" xfId="0" applyNumberFormat="1" applyFont="1" applyFill="1" applyBorder="1" applyAlignment="1">
      <alignment horizontal="center" vertical="center"/>
    </xf>
    <xf numFmtId="181" fontId="1" fillId="0" borderId="4" xfId="0" applyNumberFormat="1" applyFont="1" applyFill="1" applyBorder="1" applyAlignment="1">
      <alignment horizontal="center" vertical="center"/>
    </xf>
    <xf numFmtId="181" fontId="1" fillId="0" borderId="13" xfId="0" applyNumberFormat="1" applyFont="1" applyFill="1" applyBorder="1" applyAlignment="1">
      <alignment horizontal="center" vertical="center"/>
    </xf>
    <xf numFmtId="181" fontId="1" fillId="0" borderId="6" xfId="0" applyNumberFormat="1" applyFont="1" applyFill="1" applyBorder="1" applyAlignment="1">
      <alignment horizontal="center" vertical="center"/>
    </xf>
    <xf numFmtId="181" fontId="1" fillId="0" borderId="14" xfId="0" applyNumberFormat="1" applyFont="1" applyFill="1" applyBorder="1" applyAlignment="1">
      <alignment horizontal="center" vertical="center"/>
    </xf>
    <xf numFmtId="181" fontId="1" fillId="0" borderId="15" xfId="0" applyNumberFormat="1" applyFont="1" applyFill="1" applyBorder="1" applyAlignment="1">
      <alignment horizontal="center" vertical="center"/>
    </xf>
    <xf numFmtId="181" fontId="1" fillId="0" borderId="16" xfId="0" applyNumberFormat="1" applyFont="1" applyFill="1" applyBorder="1" applyAlignment="1">
      <alignment horizontal="center" vertical="center"/>
    </xf>
    <xf numFmtId="181" fontId="1" fillId="0" borderId="9" xfId="0" applyNumberFormat="1" applyFont="1" applyFill="1" applyBorder="1" applyAlignment="1">
      <alignment horizontal="center" vertical="center"/>
    </xf>
    <xf numFmtId="181" fontId="1" fillId="0" borderId="17" xfId="0" applyNumberFormat="1" applyFont="1" applyFill="1" applyBorder="1" applyAlignment="1">
      <alignment horizontal="center" vertical="center"/>
    </xf>
    <xf numFmtId="181" fontId="1" fillId="0" borderId="18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178" fontId="1" fillId="0" borderId="18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/>
    </xf>
    <xf numFmtId="176" fontId="7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9525</xdr:colOff>
      <xdr:row>2</xdr:row>
      <xdr:rowOff>9525</xdr:rowOff>
    </xdr:from>
    <xdr:to>
      <xdr:col>5</xdr:col>
      <xdr:colOff>0</xdr:colOff>
      <xdr:row>5</xdr:row>
      <xdr:rowOff>638175</xdr:rowOff>
    </xdr:to>
    <xdr:sp>
      <xdr:nvSpPr>
        <xdr:cNvPr id="13481" name="Line 1"/>
        <xdr:cNvSpPr>
          <a:spLocks noChangeShapeType="1"/>
        </xdr:cNvSpPr>
      </xdr:nvSpPr>
      <xdr:spPr>
        <a:xfrm>
          <a:off x="1143000" y="904875"/>
          <a:ext cx="1885950" cy="134302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7</xdr:col>
      <xdr:colOff>0</xdr:colOff>
      <xdr:row>76</xdr:row>
      <xdr:rowOff>0</xdr:rowOff>
    </xdr:from>
    <xdr:to>
      <xdr:col>7</xdr:col>
      <xdr:colOff>9525</xdr:colOff>
      <xdr:row>77</xdr:row>
      <xdr:rowOff>0</xdr:rowOff>
    </xdr:to>
    <xdr:sp>
      <xdr:nvSpPr>
        <xdr:cNvPr id="13483" name="Line 171"/>
        <xdr:cNvSpPr>
          <a:spLocks noChangeShapeType="1"/>
        </xdr:cNvSpPr>
      </xdr:nvSpPr>
      <xdr:spPr>
        <a:xfrm flipH="1" flipV="1">
          <a:off x="4286250" y="12931140"/>
          <a:ext cx="9525" cy="54292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E82"/>
  <sheetViews>
    <sheetView showZeros="0" tabSelected="1" zoomScale="70" zoomScaleNormal="70" workbookViewId="0">
      <pane xSplit="6" ySplit="6" topLeftCell="G7" activePane="bottomRight" state="frozen"/>
      <selection/>
      <selection pane="topRight"/>
      <selection pane="bottomLeft"/>
      <selection pane="bottomRight" activeCell="B2" sqref="B2:AC2"/>
    </sheetView>
  </sheetViews>
  <sheetFormatPr defaultColWidth="9" defaultRowHeight="23.1" customHeight="1"/>
  <cols>
    <col min="1" max="1" width="14.875" style="5" customWidth="1"/>
    <col min="2" max="2" width="8.125" style="5" customWidth="1"/>
    <col min="3" max="3" width="6.875" style="5" customWidth="1"/>
    <col min="4" max="4" width="4.375" style="5" customWidth="1"/>
    <col min="5" max="5" width="5.5" style="5" customWidth="1"/>
    <col min="6" max="6" width="6.5" style="5" customWidth="1"/>
    <col min="7" max="7" width="10" style="5" customWidth="1"/>
    <col min="8" max="8" width="9" style="5" customWidth="1"/>
    <col min="9" max="9" width="8.25" style="5" customWidth="1"/>
    <col min="10" max="11" width="7.875" style="5" customWidth="1"/>
    <col min="12" max="13" width="8.25" style="5" customWidth="1"/>
    <col min="14" max="14" width="8.125" style="5" customWidth="1"/>
    <col min="15" max="15" width="9" style="5" customWidth="1"/>
    <col min="16" max="16" width="8.25" style="6" customWidth="1"/>
    <col min="17" max="17" width="9.25" style="7" customWidth="1"/>
    <col min="18" max="18" width="8.80833333333333" style="7" customWidth="1"/>
    <col min="19" max="20" width="8.25" style="7" customWidth="1"/>
    <col min="21" max="21" width="9" style="7" customWidth="1"/>
    <col min="22" max="22" width="8.66666666666667" style="7" customWidth="1"/>
    <col min="23" max="23" width="8.225" style="7" customWidth="1"/>
    <col min="24" max="24" width="7.25" style="7" customWidth="1"/>
    <col min="25" max="25" width="9.75" style="7" customWidth="1"/>
    <col min="26" max="26" width="9.625" style="2" customWidth="1"/>
    <col min="27" max="27" width="10.25" style="2" customWidth="1"/>
    <col min="28" max="28" width="10.25" style="2" hidden="1" customWidth="1"/>
    <col min="29" max="29" width="10.875" style="5" customWidth="1"/>
    <col min="30" max="16384" width="9" style="5"/>
  </cols>
  <sheetData>
    <row r="1" ht="35.25" customHeight="1" spans="2:29"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37"/>
      <c r="AB1" s="37"/>
      <c r="AC1" s="37"/>
    </row>
    <row r="2" s="1" customFormat="1" ht="35.25" customHeight="1" spans="2:29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37"/>
      <c r="AB2" s="37"/>
      <c r="AC2" s="37"/>
    </row>
    <row r="3" s="2" customFormat="1" ht="18.75" customHeight="1" spans="2:29">
      <c r="B3" s="9" t="s">
        <v>1</v>
      </c>
      <c r="C3" s="10"/>
      <c r="D3" s="10"/>
      <c r="E3" s="10"/>
      <c r="F3" s="11" t="s">
        <v>2</v>
      </c>
      <c r="G3" s="11" t="s">
        <v>3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38"/>
      <c r="AC3" s="39" t="s">
        <v>4</v>
      </c>
    </row>
    <row r="4" s="2" customFormat="1" ht="18.75" customHeight="1" spans="2:29">
      <c r="B4" s="12"/>
      <c r="C4" s="13"/>
      <c r="D4" s="13"/>
      <c r="E4" s="13"/>
      <c r="F4" s="14"/>
      <c r="G4" s="14" t="s">
        <v>5</v>
      </c>
      <c r="H4" s="14"/>
      <c r="I4" s="14"/>
      <c r="J4" s="14"/>
      <c r="K4" s="14" t="s">
        <v>6</v>
      </c>
      <c r="L4" s="14"/>
      <c r="M4" s="14"/>
      <c r="N4" s="14"/>
      <c r="O4" s="14"/>
      <c r="P4" s="14"/>
      <c r="Q4" s="14"/>
      <c r="R4" s="14"/>
      <c r="S4" s="14"/>
      <c r="T4" s="14"/>
      <c r="U4" s="29" t="s">
        <v>7</v>
      </c>
      <c r="V4" s="29"/>
      <c r="W4" s="29"/>
      <c r="X4" s="29"/>
      <c r="Y4" s="29"/>
      <c r="Z4" s="20"/>
      <c r="AA4" s="20"/>
      <c r="AB4" s="40"/>
      <c r="AC4" s="41"/>
    </row>
    <row r="5" s="2" customFormat="1" ht="18.75" customHeight="1" spans="2:29">
      <c r="B5" s="12"/>
      <c r="C5" s="13"/>
      <c r="D5" s="13"/>
      <c r="E5" s="13"/>
      <c r="F5" s="14"/>
      <c r="G5" s="14" t="s">
        <v>8</v>
      </c>
      <c r="H5" s="14" t="s">
        <v>9</v>
      </c>
      <c r="I5" s="14" t="s">
        <v>10</v>
      </c>
      <c r="J5" s="14" t="s">
        <v>11</v>
      </c>
      <c r="K5" s="14" t="s">
        <v>12</v>
      </c>
      <c r="L5" s="14" t="s">
        <v>13</v>
      </c>
      <c r="M5" s="14"/>
      <c r="N5" s="14"/>
      <c r="O5" s="14" t="s">
        <v>14</v>
      </c>
      <c r="P5" s="34" t="s">
        <v>15</v>
      </c>
      <c r="Q5" s="14" t="s">
        <v>16</v>
      </c>
      <c r="R5" s="14" t="s">
        <v>17</v>
      </c>
      <c r="S5" s="14" t="s">
        <v>18</v>
      </c>
      <c r="T5" s="14" t="s">
        <v>19</v>
      </c>
      <c r="U5" s="29" t="s">
        <v>20</v>
      </c>
      <c r="V5" s="14" t="s">
        <v>21</v>
      </c>
      <c r="W5" s="14" t="s">
        <v>22</v>
      </c>
      <c r="X5" s="14" t="s">
        <v>23</v>
      </c>
      <c r="Y5" s="14" t="s">
        <v>24</v>
      </c>
      <c r="Z5" s="29" t="s">
        <v>25</v>
      </c>
      <c r="AA5" s="14" t="s">
        <v>26</v>
      </c>
      <c r="AB5" s="40"/>
      <c r="AC5" s="42"/>
    </row>
    <row r="6" s="2" customFormat="1" ht="51.75" customHeight="1" spans="2:29">
      <c r="B6" s="12"/>
      <c r="C6" s="13"/>
      <c r="D6" s="13"/>
      <c r="E6" s="13"/>
      <c r="F6" s="14"/>
      <c r="G6" s="14"/>
      <c r="H6" s="14"/>
      <c r="I6" s="14"/>
      <c r="J6" s="14"/>
      <c r="K6" s="14"/>
      <c r="L6" s="14" t="s">
        <v>27</v>
      </c>
      <c r="M6" s="14" t="s">
        <v>28</v>
      </c>
      <c r="N6" s="14" t="s">
        <v>29</v>
      </c>
      <c r="O6" s="14"/>
      <c r="P6" s="34"/>
      <c r="Q6" s="14"/>
      <c r="R6" s="14"/>
      <c r="S6" s="14"/>
      <c r="T6" s="14"/>
      <c r="U6" s="29"/>
      <c r="V6" s="14"/>
      <c r="W6" s="14"/>
      <c r="X6" s="14"/>
      <c r="Y6" s="14"/>
      <c r="Z6" s="29"/>
      <c r="AA6" s="14"/>
      <c r="AB6" s="43" t="s">
        <v>30</v>
      </c>
      <c r="AC6" s="42"/>
    </row>
    <row r="7" s="3" customFormat="1" ht="29.25" customHeight="1" spans="2:29">
      <c r="B7" s="15" t="s">
        <v>31</v>
      </c>
      <c r="C7" s="16" t="s">
        <v>32</v>
      </c>
      <c r="D7" s="17"/>
      <c r="E7" s="17"/>
      <c r="F7" s="16" t="s">
        <v>33</v>
      </c>
      <c r="G7" s="16"/>
      <c r="H7" s="16"/>
      <c r="I7" s="16">
        <f>16*7.5</f>
        <v>120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44"/>
      <c r="AC7" s="45">
        <f>SUM(G7:AB7)</f>
        <v>120</v>
      </c>
    </row>
    <row r="8" s="3" customFormat="1" ht="18" customHeight="1" spans="2:29">
      <c r="B8" s="15"/>
      <c r="C8" s="17" t="s">
        <v>34</v>
      </c>
      <c r="D8" s="17"/>
      <c r="E8" s="17"/>
      <c r="F8" s="16" t="s">
        <v>33</v>
      </c>
      <c r="G8" s="16"/>
      <c r="H8" s="16"/>
      <c r="I8" s="16">
        <f>I7</f>
        <v>120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4"/>
      <c r="AC8" s="45">
        <f>SUM(G8:AB8)</f>
        <v>120</v>
      </c>
    </row>
    <row r="9" s="3" customFormat="1" ht="18" customHeight="1" spans="2:29">
      <c r="B9" s="15"/>
      <c r="C9" s="17" t="s">
        <v>35</v>
      </c>
      <c r="D9" s="17"/>
      <c r="E9" s="17"/>
      <c r="F9" s="16" t="s">
        <v>33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44"/>
      <c r="AC9" s="45">
        <f>SUM(G9:AB9)</f>
        <v>0</v>
      </c>
    </row>
    <row r="10" s="3" customFormat="1" ht="18" customHeight="1" spans="2:29">
      <c r="B10" s="18"/>
      <c r="C10" s="17" t="s">
        <v>36</v>
      </c>
      <c r="D10" s="17"/>
      <c r="E10" s="17"/>
      <c r="F10" s="16" t="s">
        <v>37</v>
      </c>
      <c r="G10" s="16">
        <f>9.1*7+11.6*2</f>
        <v>86.9</v>
      </c>
      <c r="H10" s="16"/>
      <c r="I10" s="16"/>
      <c r="J10" s="16">
        <f>0.125*9*2</f>
        <v>2.25</v>
      </c>
      <c r="K10" s="16"/>
      <c r="L10" s="16"/>
      <c r="M10" s="16"/>
      <c r="N10" s="16"/>
      <c r="O10" s="16"/>
      <c r="P10" s="16"/>
      <c r="Q10" s="16"/>
      <c r="R10" s="16"/>
      <c r="S10" s="16"/>
      <c r="T10" s="16">
        <f>0.125*9*2</f>
        <v>2.25</v>
      </c>
      <c r="U10" s="16"/>
      <c r="V10" s="16"/>
      <c r="W10" s="16"/>
      <c r="X10" s="16"/>
      <c r="Y10" s="16"/>
      <c r="Z10" s="16"/>
      <c r="AA10" s="16"/>
      <c r="AB10" s="44"/>
      <c r="AC10" s="45">
        <f>SUM(G10:AB10)</f>
        <v>91.4</v>
      </c>
    </row>
    <row r="11" s="3" customFormat="1" ht="18" customHeight="1" spans="2:29">
      <c r="B11" s="18"/>
      <c r="C11" s="17" t="s">
        <v>38</v>
      </c>
      <c r="D11" s="17"/>
      <c r="E11" s="17"/>
      <c r="F11" s="16" t="s">
        <v>37</v>
      </c>
      <c r="G11" s="16"/>
      <c r="H11" s="16">
        <f>37*2+37.5*2</f>
        <v>149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44"/>
      <c r="AC11" s="45">
        <f>SUM(G11:AA11)</f>
        <v>149</v>
      </c>
    </row>
    <row r="12" s="3" customFormat="1" ht="18" customHeight="1" spans="2:29">
      <c r="B12" s="18"/>
      <c r="C12" s="17" t="s">
        <v>39</v>
      </c>
      <c r="D12" s="17"/>
      <c r="E12" s="17"/>
      <c r="F12" s="16" t="s">
        <v>37</v>
      </c>
      <c r="G12" s="16"/>
      <c r="H12" s="16"/>
      <c r="I12" s="16"/>
      <c r="J12" s="16"/>
      <c r="K12" s="16"/>
      <c r="L12" s="16"/>
      <c r="M12" s="16"/>
      <c r="N12" s="16"/>
      <c r="O12" s="16"/>
      <c r="P12" s="16">
        <f>0.16*11.5*2</f>
        <v>3.68</v>
      </c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44"/>
      <c r="AC12" s="45">
        <f>SUM(G12:AB12)</f>
        <v>3.68</v>
      </c>
    </row>
    <row r="13" s="3" customFormat="1" ht="18" customHeight="1" spans="2:29">
      <c r="B13" s="18"/>
      <c r="C13" s="17" t="s">
        <v>40</v>
      </c>
      <c r="D13" s="17"/>
      <c r="E13" s="17"/>
      <c r="F13" s="16" t="s">
        <v>37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>
        <f>6*7.5*0.36</f>
        <v>16.2</v>
      </c>
      <c r="R13" s="16"/>
      <c r="S13" s="16"/>
      <c r="T13" s="16"/>
      <c r="U13" s="16">
        <f>12*2</f>
        <v>24</v>
      </c>
      <c r="V13" s="16"/>
      <c r="W13" s="16">
        <f>16.9+30.6</f>
        <v>47.5</v>
      </c>
      <c r="X13" s="16">
        <f>0.2*4</f>
        <v>0.8</v>
      </c>
      <c r="Y13" s="16"/>
      <c r="Z13" s="16">
        <f>7.9*2</f>
        <v>15.8</v>
      </c>
      <c r="AA13" s="16"/>
      <c r="AB13" s="44"/>
      <c r="AC13" s="45">
        <f>SUM(G13:AA13)</f>
        <v>104.3</v>
      </c>
    </row>
    <row r="14" s="3" customFormat="1" ht="18" hidden="1" customHeight="1" spans="2:29">
      <c r="B14" s="18"/>
      <c r="C14" s="17" t="s">
        <v>38</v>
      </c>
      <c r="D14" s="17"/>
      <c r="E14" s="17"/>
      <c r="F14" s="16" t="s">
        <v>37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44"/>
      <c r="AC14" s="45">
        <f>SUM(G14:AB14)</f>
        <v>0</v>
      </c>
    </row>
    <row r="15" s="3" customFormat="1" ht="18" customHeight="1" spans="2:29">
      <c r="B15" s="18"/>
      <c r="C15" s="17" t="s">
        <v>41</v>
      </c>
      <c r="D15" s="17"/>
      <c r="E15" s="17"/>
      <c r="F15" s="16" t="s">
        <v>37</v>
      </c>
      <c r="G15" s="16"/>
      <c r="H15" s="16"/>
      <c r="I15" s="16"/>
      <c r="J15" s="17"/>
      <c r="K15" s="17"/>
      <c r="L15" s="17">
        <f>3.7*16*0.1</f>
        <v>5.92</v>
      </c>
      <c r="M15" s="17">
        <f>0.6*0.5*4*16</f>
        <v>19.2</v>
      </c>
      <c r="N15" s="17"/>
      <c r="O15" s="17">
        <f>0.498*30+0.388*30</f>
        <v>26.58</v>
      </c>
      <c r="P15" s="16"/>
      <c r="Q15" s="16"/>
      <c r="R15" s="16"/>
      <c r="S15" s="16"/>
      <c r="T15" s="16"/>
      <c r="U15" s="16"/>
      <c r="V15" s="16">
        <f>34.4*2</f>
        <v>68.8</v>
      </c>
      <c r="W15" s="16"/>
      <c r="X15" s="16"/>
      <c r="Y15" s="16"/>
      <c r="Z15" s="17"/>
      <c r="AA15" s="17">
        <f>1.7*30</f>
        <v>51</v>
      </c>
      <c r="AB15" s="45"/>
      <c r="AC15" s="45">
        <f>SUM(G15:AB15)</f>
        <v>171.5</v>
      </c>
    </row>
    <row r="16" s="3" customFormat="1" ht="18" customHeight="1" spans="2:29">
      <c r="B16" s="18"/>
      <c r="C16" s="17" t="s">
        <v>42</v>
      </c>
      <c r="D16" s="17"/>
      <c r="E16" s="17"/>
      <c r="F16" s="16" t="s">
        <v>43</v>
      </c>
      <c r="G16" s="16"/>
      <c r="H16" s="16"/>
      <c r="I16" s="16"/>
      <c r="J16" s="17"/>
      <c r="K16" s="17"/>
      <c r="L16" s="17"/>
      <c r="M16" s="17"/>
      <c r="N16" s="17"/>
      <c r="O16" s="17"/>
      <c r="P16" s="16"/>
      <c r="Q16" s="16"/>
      <c r="R16" s="16"/>
      <c r="S16" s="16"/>
      <c r="T16" s="16"/>
      <c r="U16" s="16"/>
      <c r="V16" s="16">
        <f>2*2</f>
        <v>4</v>
      </c>
      <c r="W16" s="16"/>
      <c r="X16" s="16"/>
      <c r="Y16" s="16"/>
      <c r="Z16" s="17"/>
      <c r="AA16" s="17"/>
      <c r="AB16" s="45"/>
      <c r="AC16" s="45">
        <f>SUM(G16:AA16)</f>
        <v>4</v>
      </c>
    </row>
    <row r="17" s="3" customFormat="1" ht="18" customHeight="1" spans="2:29">
      <c r="B17" s="18"/>
      <c r="C17" s="17" t="s">
        <v>44</v>
      </c>
      <c r="D17" s="17"/>
      <c r="E17" s="17"/>
      <c r="F17" s="16" t="s">
        <v>37</v>
      </c>
      <c r="G17" s="16"/>
      <c r="H17" s="16"/>
      <c r="I17" s="16"/>
      <c r="J17" s="17"/>
      <c r="K17" s="17"/>
      <c r="L17" s="17"/>
      <c r="M17" s="17"/>
      <c r="N17" s="17"/>
      <c r="O17" s="17"/>
      <c r="P17" s="16"/>
      <c r="Q17" s="16"/>
      <c r="R17" s="16"/>
      <c r="S17" s="16"/>
      <c r="T17" s="16"/>
      <c r="U17" s="16"/>
      <c r="V17" s="16"/>
      <c r="W17" s="16"/>
      <c r="X17" s="16"/>
      <c r="Y17" s="16">
        <f>28.8*6</f>
        <v>172.8</v>
      </c>
      <c r="Z17" s="17"/>
      <c r="AA17" s="17"/>
      <c r="AB17" s="45"/>
      <c r="AC17" s="45">
        <f>SUM(G17:AB17)</f>
        <v>172.8</v>
      </c>
    </row>
    <row r="18" s="2" customFormat="1" ht="18" customHeight="1" spans="2:29">
      <c r="B18" s="19" t="s">
        <v>45</v>
      </c>
      <c r="C18" s="20"/>
      <c r="D18" s="20"/>
      <c r="E18" s="20"/>
      <c r="F18" s="16" t="s">
        <v>37</v>
      </c>
      <c r="G18" s="16"/>
      <c r="H18" s="16"/>
      <c r="I18" s="16"/>
      <c r="J18" s="17"/>
      <c r="K18" s="17"/>
      <c r="L18" s="17">
        <f>3.7*16*0.02</f>
        <v>1.184</v>
      </c>
      <c r="M18" s="17"/>
      <c r="N18" s="17"/>
      <c r="O18" s="17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7"/>
      <c r="AA18" s="17"/>
      <c r="AB18" s="46"/>
      <c r="AC18" s="45">
        <f>SUM(G18:AB18)</f>
        <v>1.184</v>
      </c>
    </row>
    <row r="19" s="2" customFormat="1" ht="18" customHeight="1" spans="2:29">
      <c r="B19" s="19" t="s">
        <v>46</v>
      </c>
      <c r="C19" s="20"/>
      <c r="D19" s="20"/>
      <c r="E19" s="20"/>
      <c r="F19" s="16" t="s">
        <v>33</v>
      </c>
      <c r="G19" s="16"/>
      <c r="H19" s="16"/>
      <c r="I19" s="16"/>
      <c r="J19" s="17"/>
      <c r="K19" s="17"/>
      <c r="L19" s="17">
        <f>3.7*16</f>
        <v>59.2</v>
      </c>
      <c r="M19" s="17"/>
      <c r="N19" s="17"/>
      <c r="O19" s="17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7"/>
      <c r="AA19" s="17"/>
      <c r="AB19" s="46"/>
      <c r="AC19" s="45">
        <f>SUM(G19:AB19)</f>
        <v>59.2</v>
      </c>
    </row>
    <row r="20" s="2" customFormat="1" ht="18" customHeight="1" spans="2:29">
      <c r="B20" s="19" t="s">
        <v>47</v>
      </c>
      <c r="C20" s="20"/>
      <c r="D20" s="20"/>
      <c r="E20" s="20"/>
      <c r="F20" s="16" t="s">
        <v>33</v>
      </c>
      <c r="G20" s="16"/>
      <c r="H20" s="16"/>
      <c r="I20" s="16">
        <f>345*4*0.6</f>
        <v>828</v>
      </c>
      <c r="J20" s="17"/>
      <c r="K20" s="17"/>
      <c r="L20" s="17"/>
      <c r="M20" s="17"/>
      <c r="N20" s="17"/>
      <c r="O20" s="17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7"/>
      <c r="AA20" s="17"/>
      <c r="AB20" s="46"/>
      <c r="AC20" s="45">
        <f t="shared" ref="AC20:AC55" si="0">SUM(G20:AB20)</f>
        <v>828</v>
      </c>
    </row>
    <row r="21" s="2" customFormat="1" ht="18" hidden="1" customHeight="1" spans="2:29">
      <c r="B21" s="19" t="s">
        <v>35</v>
      </c>
      <c r="C21" s="20"/>
      <c r="D21" s="20"/>
      <c r="E21" s="20"/>
      <c r="F21" s="16" t="s">
        <v>33</v>
      </c>
      <c r="G21" s="16"/>
      <c r="H21" s="16"/>
      <c r="I21" s="16"/>
      <c r="J21" s="17"/>
      <c r="K21" s="17"/>
      <c r="L21" s="17"/>
      <c r="M21" s="17"/>
      <c r="N21" s="17"/>
      <c r="O21" s="17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7"/>
      <c r="AA21" s="17"/>
      <c r="AB21" s="46"/>
      <c r="AC21" s="45">
        <f t="shared" si="0"/>
        <v>0</v>
      </c>
    </row>
    <row r="22" s="2" customFormat="1" ht="18" customHeight="1" spans="2:29">
      <c r="B22" s="21" t="s">
        <v>48</v>
      </c>
      <c r="C22" s="22" t="s">
        <v>49</v>
      </c>
      <c r="D22" s="23"/>
      <c r="E22" s="24">
        <v>25</v>
      </c>
      <c r="F22" s="25" t="s">
        <v>50</v>
      </c>
      <c r="G22" s="16">
        <f>183.9*9</f>
        <v>1655.1</v>
      </c>
      <c r="H22" s="16"/>
      <c r="I22" s="16"/>
      <c r="J22" s="17"/>
      <c r="K22" s="17"/>
      <c r="L22" s="17"/>
      <c r="M22" s="17"/>
      <c r="N22" s="17"/>
      <c r="O22" s="17"/>
      <c r="P22" s="16"/>
      <c r="Q22" s="16"/>
      <c r="R22" s="16"/>
      <c r="S22" s="16"/>
      <c r="T22" s="16"/>
      <c r="U22" s="16"/>
      <c r="V22" s="16">
        <f>580.6*2</f>
        <v>1161.2</v>
      </c>
      <c r="W22" s="16"/>
      <c r="X22" s="16"/>
      <c r="Y22" s="16"/>
      <c r="Z22" s="17"/>
      <c r="AA22" s="17"/>
      <c r="AB22" s="46"/>
      <c r="AC22" s="45">
        <f t="shared" si="0"/>
        <v>2816.3</v>
      </c>
    </row>
    <row r="23" s="2" customFormat="1" ht="18" customHeight="1" spans="2:29">
      <c r="B23" s="21"/>
      <c r="C23" s="22" t="s">
        <v>49</v>
      </c>
      <c r="D23" s="23"/>
      <c r="E23" s="24">
        <v>22</v>
      </c>
      <c r="F23" s="25" t="s">
        <v>50</v>
      </c>
      <c r="G23" s="16"/>
      <c r="H23" s="16"/>
      <c r="I23" s="16"/>
      <c r="J23" s="17"/>
      <c r="K23" s="17"/>
      <c r="L23" s="17"/>
      <c r="M23" s="17"/>
      <c r="N23" s="17"/>
      <c r="O23" s="17"/>
      <c r="P23" s="16"/>
      <c r="Q23" s="16">
        <f>340.31*2.98*2</f>
        <v>2028.2476</v>
      </c>
      <c r="R23" s="16"/>
      <c r="S23" s="16"/>
      <c r="T23" s="16"/>
      <c r="U23" s="16"/>
      <c r="V23" s="16"/>
      <c r="W23" s="16"/>
      <c r="X23" s="16">
        <f>180.4*4</f>
        <v>721.6</v>
      </c>
      <c r="Y23" s="16">
        <f>1516.83*6</f>
        <v>9100.98</v>
      </c>
      <c r="Z23" s="17"/>
      <c r="AA23" s="17"/>
      <c r="AB23" s="46"/>
      <c r="AC23" s="45">
        <f t="shared" si="0"/>
        <v>11850.8276</v>
      </c>
    </row>
    <row r="24" s="2" customFormat="1" ht="18" customHeight="1" spans="2:29">
      <c r="B24" s="21"/>
      <c r="C24" s="22" t="s">
        <v>49</v>
      </c>
      <c r="D24" s="23"/>
      <c r="E24" s="24">
        <v>20</v>
      </c>
      <c r="F24" s="25" t="s">
        <v>50</v>
      </c>
      <c r="G24" s="16"/>
      <c r="H24" s="16"/>
      <c r="I24" s="16"/>
      <c r="J24" s="17"/>
      <c r="K24" s="17"/>
      <c r="L24" s="17"/>
      <c r="M24" s="17"/>
      <c r="N24" s="17"/>
      <c r="O24" s="17">
        <f>40.1*16</f>
        <v>641.6</v>
      </c>
      <c r="P24" s="16"/>
      <c r="Q24" s="16">
        <f>464.42*2.47*2</f>
        <v>2294.2348</v>
      </c>
      <c r="R24" s="16"/>
      <c r="S24" s="16"/>
      <c r="T24" s="16"/>
      <c r="U24" s="16"/>
      <c r="V24" s="16">
        <f>371.6*2</f>
        <v>743.2</v>
      </c>
      <c r="W24" s="16">
        <f>1242.07*2</f>
        <v>2484.14</v>
      </c>
      <c r="X24" s="16"/>
      <c r="Y24" s="16"/>
      <c r="Z24" s="17"/>
      <c r="AA24" s="17"/>
      <c r="AB24" s="46"/>
      <c r="AC24" s="45">
        <f t="shared" si="0"/>
        <v>6163.1748</v>
      </c>
    </row>
    <row r="25" s="2" customFormat="1" ht="18" hidden="1" customHeight="1" spans="2:29">
      <c r="B25" s="21"/>
      <c r="C25" s="22" t="s">
        <v>49</v>
      </c>
      <c r="D25" s="23"/>
      <c r="E25" s="24">
        <v>18</v>
      </c>
      <c r="F25" s="25" t="s">
        <v>50</v>
      </c>
      <c r="G25" s="16">
        <f>1106*2+1106*2</f>
        <v>4424</v>
      </c>
      <c r="H25" s="16"/>
      <c r="I25" s="16"/>
      <c r="J25" s="17"/>
      <c r="K25" s="17"/>
      <c r="L25" s="17"/>
      <c r="M25" s="17"/>
      <c r="N25" s="17"/>
      <c r="O25" s="17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7"/>
      <c r="AA25" s="17"/>
      <c r="AB25" s="46"/>
      <c r="AC25" s="45">
        <f t="shared" si="0"/>
        <v>4424</v>
      </c>
    </row>
    <row r="26" s="2" customFormat="1" ht="18" customHeight="1" spans="2:29">
      <c r="B26" s="21"/>
      <c r="C26" s="22" t="s">
        <v>49</v>
      </c>
      <c r="D26" s="23"/>
      <c r="E26" s="24">
        <v>16</v>
      </c>
      <c r="F26" s="25" t="s">
        <v>50</v>
      </c>
      <c r="G26" s="16">
        <f>571.6*2+275*7</f>
        <v>3068.2</v>
      </c>
      <c r="H26" s="16"/>
      <c r="I26" s="16"/>
      <c r="J26" s="17"/>
      <c r="K26" s="17"/>
      <c r="L26" s="17">
        <f>38.09*16</f>
        <v>609.44</v>
      </c>
      <c r="M26" s="17"/>
      <c r="N26" s="17"/>
      <c r="O26" s="17">
        <f>(29.4+47.8)*16</f>
        <v>1235.2</v>
      </c>
      <c r="P26" s="16">
        <f>55.3*11.5*2</f>
        <v>1271.9</v>
      </c>
      <c r="Q26" s="16"/>
      <c r="R26" s="16"/>
      <c r="S26" s="16"/>
      <c r="T26" s="16"/>
      <c r="U26" s="16"/>
      <c r="V26" s="16">
        <f>1100*2</f>
        <v>2200</v>
      </c>
      <c r="W26" s="16"/>
      <c r="X26" s="16"/>
      <c r="Y26" s="16">
        <f>43.54*6</f>
        <v>261.24</v>
      </c>
      <c r="Z26" s="17">
        <f>681.22*2</f>
        <v>1362.44</v>
      </c>
      <c r="AA26" s="17">
        <f>46.41*30</f>
        <v>1392.3</v>
      </c>
      <c r="AB26" s="46"/>
      <c r="AC26" s="45">
        <f t="shared" si="0"/>
        <v>11400.72</v>
      </c>
    </row>
    <row r="27" s="2" customFormat="1" ht="18" hidden="1" customHeight="1" spans="2:29">
      <c r="B27" s="21"/>
      <c r="C27" s="22" t="s">
        <v>49</v>
      </c>
      <c r="D27" s="23"/>
      <c r="E27" s="24">
        <v>14</v>
      </c>
      <c r="F27" s="25" t="s">
        <v>50</v>
      </c>
      <c r="G27" s="16">
        <f>571.6*2+275*7</f>
        <v>3068.2</v>
      </c>
      <c r="H27" s="16"/>
      <c r="I27" s="16"/>
      <c r="J27" s="17"/>
      <c r="K27" s="17"/>
      <c r="L27" s="17"/>
      <c r="M27" s="17"/>
      <c r="N27" s="17"/>
      <c r="O27" s="17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7"/>
      <c r="AA27" s="17">
        <f>46.41*300</f>
        <v>13923</v>
      </c>
      <c r="AB27" s="46"/>
      <c r="AC27" s="45">
        <f t="shared" si="0"/>
        <v>16991.2</v>
      </c>
    </row>
    <row r="28" s="2" customFormat="1" ht="18" customHeight="1" spans="2:29">
      <c r="B28" s="21"/>
      <c r="C28" s="22" t="s">
        <v>49</v>
      </c>
      <c r="D28" s="23"/>
      <c r="E28" s="24">
        <v>12</v>
      </c>
      <c r="F28" s="25" t="s">
        <v>50</v>
      </c>
      <c r="G28" s="16">
        <f>820.8*2+636.4*7</f>
        <v>6096.4</v>
      </c>
      <c r="H28" s="16">
        <f>(1138.4+3518.5)*2</f>
        <v>9313.8</v>
      </c>
      <c r="I28" s="16"/>
      <c r="J28" s="17">
        <f>7.34*9*2</f>
        <v>132.12</v>
      </c>
      <c r="K28" s="17"/>
      <c r="L28" s="17"/>
      <c r="M28" s="17"/>
      <c r="N28" s="17"/>
      <c r="O28" s="17">
        <f>(45+58.9)*16</f>
        <v>1662.4</v>
      </c>
      <c r="P28" s="16"/>
      <c r="Q28" s="16">
        <f>438.01*0.888*2</f>
        <v>777.90576</v>
      </c>
      <c r="R28" s="16"/>
      <c r="S28" s="16"/>
      <c r="T28" s="16">
        <f>23.2*9*2</f>
        <v>417.6</v>
      </c>
      <c r="U28" s="16">
        <f>743.9*2</f>
        <v>1487.8</v>
      </c>
      <c r="V28" s="16"/>
      <c r="W28" s="16">
        <f>1982.5*2</f>
        <v>3965</v>
      </c>
      <c r="X28" s="16"/>
      <c r="Y28" s="16"/>
      <c r="Z28" s="17">
        <f>53*2</f>
        <v>106</v>
      </c>
      <c r="AA28" s="17">
        <f>97.56*30</f>
        <v>2926.8</v>
      </c>
      <c r="AB28" s="46"/>
      <c r="AC28" s="45">
        <f t="shared" si="0"/>
        <v>26885.82576</v>
      </c>
    </row>
    <row r="29" s="2" customFormat="1" ht="18" customHeight="1" spans="2:29">
      <c r="B29" s="21"/>
      <c r="C29" s="22" t="s">
        <v>49</v>
      </c>
      <c r="D29" s="23"/>
      <c r="E29" s="24">
        <v>10</v>
      </c>
      <c r="F29" s="25" t="s">
        <v>50</v>
      </c>
      <c r="G29" s="16">
        <f>1020.7*2+909.6*7</f>
        <v>8408.6</v>
      </c>
      <c r="H29" s="16">
        <f>2472.2*2</f>
        <v>4944.4</v>
      </c>
      <c r="I29" s="16"/>
      <c r="J29" s="17">
        <f>23.2*7*2</f>
        <v>324.8</v>
      </c>
      <c r="K29" s="17"/>
      <c r="L29" s="17"/>
      <c r="M29" s="17"/>
      <c r="N29" s="17"/>
      <c r="O29" s="17">
        <f>7.1*2*16</f>
        <v>227.2</v>
      </c>
      <c r="P29" s="16"/>
      <c r="Q29" s="16"/>
      <c r="R29" s="16"/>
      <c r="S29" s="16"/>
      <c r="T29" s="16">
        <f>37.54*4*2</f>
        <v>300.32</v>
      </c>
      <c r="U29" s="16"/>
      <c r="V29" s="16"/>
      <c r="W29" s="16"/>
      <c r="X29" s="16">
        <f>39.6*4</f>
        <v>158.4</v>
      </c>
      <c r="Y29" s="16">
        <f>340.37*6</f>
        <v>2042.22</v>
      </c>
      <c r="Z29" s="17"/>
      <c r="AA29" s="17"/>
      <c r="AB29" s="46"/>
      <c r="AC29" s="45">
        <f t="shared" si="0"/>
        <v>16405.94</v>
      </c>
    </row>
    <row r="30" s="2" customFormat="1" ht="18" hidden="1" customHeight="1" spans="2:29">
      <c r="B30" s="21"/>
      <c r="C30" s="22" t="s">
        <v>49</v>
      </c>
      <c r="D30" s="23"/>
      <c r="E30" s="24">
        <v>8</v>
      </c>
      <c r="F30" s="25" t="s">
        <v>50</v>
      </c>
      <c r="G30" s="16"/>
      <c r="H30" s="16"/>
      <c r="I30" s="16"/>
      <c r="J30" s="17"/>
      <c r="K30" s="17"/>
      <c r="L30" s="17"/>
      <c r="M30" s="17"/>
      <c r="N30" s="17"/>
      <c r="O30" s="17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7"/>
      <c r="AA30" s="17"/>
      <c r="AB30" s="46"/>
      <c r="AC30" s="45">
        <f t="shared" si="0"/>
        <v>0</v>
      </c>
    </row>
    <row r="31" s="4" customFormat="1" ht="18" customHeight="1" spans="2:29">
      <c r="B31" s="21"/>
      <c r="C31" s="25" t="s">
        <v>4</v>
      </c>
      <c r="D31" s="25"/>
      <c r="E31" s="25"/>
      <c r="F31" s="25" t="s">
        <v>50</v>
      </c>
      <c r="G31" s="17">
        <f>SUM(G22:G30)</f>
        <v>26720.5</v>
      </c>
      <c r="H31" s="17">
        <f>SUM(H22:H30)</f>
        <v>14258.2</v>
      </c>
      <c r="I31" s="17">
        <f t="shared" ref="I31:V31" si="1">SUM(I22:I30)</f>
        <v>0</v>
      </c>
      <c r="J31" s="17">
        <f t="shared" si="1"/>
        <v>456.92</v>
      </c>
      <c r="K31" s="17"/>
      <c r="L31" s="17">
        <f t="shared" si="1"/>
        <v>609.44</v>
      </c>
      <c r="M31" s="17">
        <f t="shared" si="1"/>
        <v>0</v>
      </c>
      <c r="N31" s="17">
        <f t="shared" si="1"/>
        <v>0</v>
      </c>
      <c r="O31" s="17">
        <f t="shared" si="1"/>
        <v>3766.4</v>
      </c>
      <c r="P31" s="17">
        <f t="shared" si="1"/>
        <v>1271.9</v>
      </c>
      <c r="Q31" s="17">
        <f t="shared" si="1"/>
        <v>5100.38816</v>
      </c>
      <c r="R31" s="17">
        <f t="shared" si="1"/>
        <v>0</v>
      </c>
      <c r="S31" s="17">
        <f t="shared" si="1"/>
        <v>0</v>
      </c>
      <c r="T31" s="17">
        <f t="shared" si="1"/>
        <v>717.92</v>
      </c>
      <c r="U31" s="17">
        <f t="shared" si="1"/>
        <v>1487.8</v>
      </c>
      <c r="V31" s="17">
        <f>SUM(V22:V29)</f>
        <v>4104.4</v>
      </c>
      <c r="W31" s="17">
        <f>SUM(W22:W30)</f>
        <v>6449.14</v>
      </c>
      <c r="X31" s="17">
        <f>SUM(X22:X30)</f>
        <v>880</v>
      </c>
      <c r="Y31" s="17">
        <f>SUM(Y22:Y30)</f>
        <v>11404.44</v>
      </c>
      <c r="Z31" s="17">
        <f>SUM(Z22:Z30)</f>
        <v>1468.44</v>
      </c>
      <c r="AA31" s="17">
        <f t="shared" ref="AA31" si="2">SUM(AA22:AA30)</f>
        <v>18242.1</v>
      </c>
      <c r="AB31" s="47">
        <f t="shared" ref="AB31" si="3">SUM(AB22:AB30)</f>
        <v>0</v>
      </c>
      <c r="AC31" s="45">
        <f t="shared" si="0"/>
        <v>96937.98816</v>
      </c>
    </row>
    <row r="32" s="4" customFormat="1" ht="18" hidden="1" customHeight="1" spans="2:29">
      <c r="B32" s="26" t="s">
        <v>51</v>
      </c>
      <c r="C32" s="27" t="s">
        <v>52</v>
      </c>
      <c r="D32" s="25"/>
      <c r="E32" s="25"/>
      <c r="F32" s="25" t="s">
        <v>50</v>
      </c>
      <c r="G32" s="16"/>
      <c r="H32" s="16"/>
      <c r="I32" s="16"/>
      <c r="J32" s="17"/>
      <c r="K32" s="17"/>
      <c r="L32" s="17"/>
      <c r="M32" s="17"/>
      <c r="N32" s="17"/>
      <c r="O32" s="17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7"/>
      <c r="AA32" s="17"/>
      <c r="AB32" s="46"/>
      <c r="AC32" s="45">
        <f t="shared" si="0"/>
        <v>0</v>
      </c>
    </row>
    <row r="33" s="4" customFormat="1" ht="18" hidden="1" customHeight="1" spans="2:29">
      <c r="B33" s="26"/>
      <c r="C33" s="27" t="s">
        <v>53</v>
      </c>
      <c r="D33" s="25"/>
      <c r="E33" s="25"/>
      <c r="F33" s="25" t="s">
        <v>50</v>
      </c>
      <c r="G33" s="16"/>
      <c r="H33" s="16"/>
      <c r="I33" s="16"/>
      <c r="J33" s="17"/>
      <c r="K33" s="17"/>
      <c r="L33" s="17"/>
      <c r="M33" s="17"/>
      <c r="N33" s="17"/>
      <c r="O33" s="17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7"/>
      <c r="AA33" s="17"/>
      <c r="AB33" s="46"/>
      <c r="AC33" s="45">
        <f t="shared" si="0"/>
        <v>0</v>
      </c>
    </row>
    <row r="34" s="4" customFormat="1" ht="18" customHeight="1" spans="2:29">
      <c r="B34" s="26"/>
      <c r="C34" s="22" t="s">
        <v>54</v>
      </c>
      <c r="D34" s="23"/>
      <c r="E34" s="24">
        <v>10</v>
      </c>
      <c r="F34" s="25" t="s">
        <v>50</v>
      </c>
      <c r="G34" s="16"/>
      <c r="H34" s="16"/>
      <c r="I34" s="16"/>
      <c r="J34" s="16"/>
      <c r="K34" s="16"/>
      <c r="L34" s="17">
        <f>18.94*16</f>
        <v>303.04</v>
      </c>
      <c r="M34" s="17">
        <f>54*16</f>
        <v>864</v>
      </c>
      <c r="N34" s="17"/>
      <c r="O34" s="17"/>
      <c r="P34" s="16"/>
      <c r="Q34" s="16"/>
      <c r="R34" s="16"/>
      <c r="S34" s="16"/>
      <c r="T34" s="16"/>
      <c r="U34" s="16"/>
      <c r="V34" s="16"/>
      <c r="W34" s="16"/>
      <c r="X34" s="16"/>
      <c r="Y34" s="16">
        <f>30.57*6</f>
        <v>183.42</v>
      </c>
      <c r="Z34" s="17"/>
      <c r="AA34" s="17">
        <f>9.72*30</f>
        <v>291.6</v>
      </c>
      <c r="AB34" s="46"/>
      <c r="AC34" s="45">
        <f t="shared" si="0"/>
        <v>1642.06</v>
      </c>
    </row>
    <row r="35" s="4" customFormat="1" ht="18" customHeight="1" spans="2:29">
      <c r="B35" s="26"/>
      <c r="C35" s="22" t="s">
        <v>54</v>
      </c>
      <c r="D35" s="23"/>
      <c r="E35" s="24">
        <v>8</v>
      </c>
      <c r="F35" s="25" t="s">
        <v>50</v>
      </c>
      <c r="G35" s="16"/>
      <c r="H35" s="16"/>
      <c r="I35" s="16"/>
      <c r="J35" s="17"/>
      <c r="K35" s="17"/>
      <c r="L35" s="17"/>
      <c r="M35" s="17"/>
      <c r="N35" s="17"/>
      <c r="O35" s="17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7"/>
      <c r="AA35" s="17"/>
      <c r="AB35" s="46"/>
      <c r="AC35" s="45">
        <f t="shared" si="0"/>
        <v>0</v>
      </c>
    </row>
    <row r="36" s="4" customFormat="1" ht="18" hidden="1" customHeight="1" spans="2:29">
      <c r="B36" s="26"/>
      <c r="C36" s="22" t="s">
        <v>54</v>
      </c>
      <c r="D36" s="23"/>
      <c r="E36" s="24">
        <v>6</v>
      </c>
      <c r="F36" s="25" t="s">
        <v>50</v>
      </c>
      <c r="G36" s="16"/>
      <c r="H36" s="16"/>
      <c r="I36" s="16"/>
      <c r="J36" s="17"/>
      <c r="K36" s="17"/>
      <c r="L36" s="17"/>
      <c r="M36" s="17"/>
      <c r="N36" s="17"/>
      <c r="O36" s="17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7"/>
      <c r="AA36" s="17"/>
      <c r="AB36" s="46"/>
      <c r="AC36" s="45">
        <f t="shared" si="0"/>
        <v>0</v>
      </c>
    </row>
    <row r="37" s="4" customFormat="1" ht="18" customHeight="1" spans="2:29">
      <c r="B37" s="28"/>
      <c r="C37" s="25" t="s">
        <v>4</v>
      </c>
      <c r="D37" s="25"/>
      <c r="E37" s="25"/>
      <c r="F37" s="25" t="s">
        <v>50</v>
      </c>
      <c r="G37" s="17">
        <f>SUM(G34:G36)</f>
        <v>0</v>
      </c>
      <c r="H37" s="17">
        <f>SUM(H34:H36)</f>
        <v>0</v>
      </c>
      <c r="I37" s="17">
        <f>SUM(I34:I36)</f>
        <v>0</v>
      </c>
      <c r="J37" s="17">
        <f>SUM(J34:J36)</f>
        <v>0</v>
      </c>
      <c r="K37" s="17"/>
      <c r="L37" s="17">
        <f t="shared" ref="L37:Q37" si="4">SUM(L34:L36)</f>
        <v>303.04</v>
      </c>
      <c r="M37" s="17">
        <f t="shared" si="4"/>
        <v>864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ref="R37:Y37" si="5">SUM(R34:R36)</f>
        <v>0</v>
      </c>
      <c r="S37" s="17">
        <f t="shared" si="5"/>
        <v>0</v>
      </c>
      <c r="T37" s="17">
        <f t="shared" si="5"/>
        <v>0</v>
      </c>
      <c r="U37" s="17">
        <f t="shared" si="5"/>
        <v>0</v>
      </c>
      <c r="V37" s="17"/>
      <c r="W37" s="17">
        <f>SUM(W34:W36)</f>
        <v>0</v>
      </c>
      <c r="X37" s="17">
        <f>SUM(X34:X36)</f>
        <v>0</v>
      </c>
      <c r="Y37" s="17">
        <f t="shared" ref="Y37" si="6">SUM(Y34:Y36)</f>
        <v>183.42</v>
      </c>
      <c r="Z37" s="17">
        <f t="shared" ref="Z37" si="7">SUM(Z34:Z36)</f>
        <v>0</v>
      </c>
      <c r="AA37" s="17">
        <f t="shared" ref="AA37" si="8">SUM(AA34:AA36)</f>
        <v>291.6</v>
      </c>
      <c r="AB37" s="46"/>
      <c r="AC37" s="45">
        <f t="shared" si="0"/>
        <v>1642.06</v>
      </c>
    </row>
    <row r="38" s="4" customFormat="1" ht="18" customHeight="1" spans="2:29">
      <c r="B38" s="26" t="s">
        <v>55</v>
      </c>
      <c r="C38" s="25"/>
      <c r="D38" s="25"/>
      <c r="E38" s="25"/>
      <c r="F38" s="25" t="s">
        <v>50</v>
      </c>
      <c r="G38" s="16">
        <f>326.4*2+288*7</f>
        <v>2668.8</v>
      </c>
      <c r="H38" s="16"/>
      <c r="I38" s="16"/>
      <c r="J38" s="17"/>
      <c r="K38" s="17"/>
      <c r="L38" s="17"/>
      <c r="M38" s="17"/>
      <c r="N38" s="17"/>
      <c r="O38" s="17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7"/>
      <c r="AA38" s="17"/>
      <c r="AB38" s="46"/>
      <c r="AC38" s="45">
        <f t="shared" si="0"/>
        <v>2668.8</v>
      </c>
    </row>
    <row r="39" s="4" customFormat="1" ht="18" hidden="1" customHeight="1" spans="2:29">
      <c r="B39" s="26" t="s">
        <v>56</v>
      </c>
      <c r="C39" s="25"/>
      <c r="D39" s="25"/>
      <c r="E39" s="25"/>
      <c r="F39" s="25" t="s">
        <v>50</v>
      </c>
      <c r="G39" s="16"/>
      <c r="H39" s="16"/>
      <c r="I39" s="16"/>
      <c r="J39" s="17"/>
      <c r="K39" s="17"/>
      <c r="L39" s="17"/>
      <c r="M39" s="17"/>
      <c r="N39" s="17"/>
      <c r="O39" s="17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7"/>
      <c r="AA39" s="17"/>
      <c r="AB39" s="46"/>
      <c r="AC39" s="45">
        <f t="shared" si="0"/>
        <v>0</v>
      </c>
    </row>
    <row r="40" s="4" customFormat="1" ht="18" hidden="1" customHeight="1" spans="2:29">
      <c r="B40" s="26" t="s">
        <v>57</v>
      </c>
      <c r="C40" s="25"/>
      <c r="D40" s="25"/>
      <c r="E40" s="25"/>
      <c r="F40" s="25" t="s">
        <v>50</v>
      </c>
      <c r="G40" s="16"/>
      <c r="H40" s="16"/>
      <c r="I40" s="16"/>
      <c r="J40" s="17"/>
      <c r="K40" s="17"/>
      <c r="L40" s="17"/>
      <c r="M40" s="17"/>
      <c r="N40" s="17"/>
      <c r="O40" s="17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48"/>
      <c r="AC40" s="45">
        <f t="shared" si="0"/>
        <v>0</v>
      </c>
    </row>
    <row r="41" s="4" customFormat="1" ht="18" hidden="1" customHeight="1" spans="2:29">
      <c r="B41" s="26" t="s">
        <v>58</v>
      </c>
      <c r="C41" s="25"/>
      <c r="D41" s="25"/>
      <c r="E41" s="25"/>
      <c r="F41" s="25" t="s">
        <v>50</v>
      </c>
      <c r="G41" s="16"/>
      <c r="H41" s="16"/>
      <c r="I41" s="16"/>
      <c r="J41" s="17"/>
      <c r="K41" s="17"/>
      <c r="L41" s="17"/>
      <c r="M41" s="17"/>
      <c r="N41" s="17"/>
      <c r="O41" s="17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48"/>
      <c r="AC41" s="45">
        <f t="shared" si="0"/>
        <v>0</v>
      </c>
    </row>
    <row r="42" s="4" customFormat="1" ht="18" hidden="1" customHeight="1" spans="2:29">
      <c r="B42" s="26" t="s">
        <v>59</v>
      </c>
      <c r="C42" s="25"/>
      <c r="D42" s="25"/>
      <c r="E42" s="25"/>
      <c r="F42" s="25" t="s">
        <v>50</v>
      </c>
      <c r="G42" s="16"/>
      <c r="H42" s="16"/>
      <c r="I42" s="16"/>
      <c r="J42" s="17"/>
      <c r="K42" s="17"/>
      <c r="L42" s="17"/>
      <c r="M42" s="17"/>
      <c r="N42" s="17"/>
      <c r="O42" s="17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48"/>
      <c r="AC42" s="45">
        <f t="shared" si="0"/>
        <v>0</v>
      </c>
    </row>
    <row r="43" s="4" customFormat="1" ht="18" hidden="1" customHeight="1" spans="2:29">
      <c r="B43" s="26" t="s">
        <v>60</v>
      </c>
      <c r="C43" s="25"/>
      <c r="D43" s="25"/>
      <c r="E43" s="25"/>
      <c r="F43" s="25" t="s">
        <v>50</v>
      </c>
      <c r="G43" s="16"/>
      <c r="H43" s="16"/>
      <c r="I43" s="16"/>
      <c r="J43" s="17"/>
      <c r="K43" s="17"/>
      <c r="L43" s="17"/>
      <c r="M43" s="17"/>
      <c r="N43" s="17"/>
      <c r="O43" s="17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48"/>
      <c r="AC43" s="45">
        <f t="shared" si="0"/>
        <v>0</v>
      </c>
    </row>
    <row r="44" s="4" customFormat="1" ht="18" hidden="1" customHeight="1" spans="2:29">
      <c r="B44" s="26" t="s">
        <v>61</v>
      </c>
      <c r="C44" s="25"/>
      <c r="D44" s="25"/>
      <c r="E44" s="25"/>
      <c r="F44" s="25" t="s">
        <v>50</v>
      </c>
      <c r="G44" s="16"/>
      <c r="H44" s="16"/>
      <c r="I44" s="16"/>
      <c r="J44" s="17"/>
      <c r="K44" s="17"/>
      <c r="L44" s="17"/>
      <c r="M44" s="17"/>
      <c r="N44" s="17"/>
      <c r="O44" s="17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48"/>
      <c r="AC44" s="45">
        <f t="shared" si="0"/>
        <v>0</v>
      </c>
    </row>
    <row r="45" s="4" customFormat="1" ht="18" hidden="1" customHeight="1" spans="2:29">
      <c r="B45" s="26" t="s">
        <v>62</v>
      </c>
      <c r="C45" s="25"/>
      <c r="D45" s="25"/>
      <c r="E45" s="25"/>
      <c r="F45" s="25" t="s">
        <v>50</v>
      </c>
      <c r="G45" s="16"/>
      <c r="H45" s="16"/>
      <c r="I45" s="16"/>
      <c r="J45" s="17"/>
      <c r="K45" s="17"/>
      <c r="L45" s="17"/>
      <c r="M45" s="17"/>
      <c r="N45" s="17"/>
      <c r="O45" s="17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48"/>
      <c r="AC45" s="45">
        <f t="shared" si="0"/>
        <v>0</v>
      </c>
    </row>
    <row r="46" s="4" customFormat="1" ht="18" customHeight="1" spans="2:29">
      <c r="B46" s="26" t="s">
        <v>63</v>
      </c>
      <c r="C46" s="25"/>
      <c r="D46" s="25"/>
      <c r="E46" s="25"/>
      <c r="F46" s="25" t="s">
        <v>50</v>
      </c>
      <c r="G46" s="16"/>
      <c r="H46" s="16"/>
      <c r="I46" s="16"/>
      <c r="J46" s="17"/>
      <c r="K46" s="17"/>
      <c r="L46" s="17"/>
      <c r="M46" s="17"/>
      <c r="N46" s="17"/>
      <c r="O46" s="17"/>
      <c r="P46" s="16"/>
      <c r="Q46" s="16"/>
      <c r="R46" s="16">
        <f>190*3*6</f>
        <v>3420</v>
      </c>
      <c r="S46" s="16"/>
      <c r="T46" s="16"/>
      <c r="U46" s="16"/>
      <c r="V46" s="16"/>
      <c r="W46" s="16"/>
      <c r="X46" s="16"/>
      <c r="Y46" s="16">
        <f>(3618.8+13.5)*2</f>
        <v>7264.6</v>
      </c>
      <c r="Z46" s="16"/>
      <c r="AA46" s="16"/>
      <c r="AB46" s="48"/>
      <c r="AC46" s="45">
        <f t="shared" si="0"/>
        <v>10684.6</v>
      </c>
    </row>
    <row r="47" s="4" customFormat="1" ht="18" hidden="1" customHeight="1" spans="2:29">
      <c r="B47" s="26" t="s">
        <v>64</v>
      </c>
      <c r="C47" s="25"/>
      <c r="D47" s="25"/>
      <c r="E47" s="25"/>
      <c r="F47" s="25" t="s">
        <v>50</v>
      </c>
      <c r="G47" s="16"/>
      <c r="H47" s="17"/>
      <c r="I47" s="16"/>
      <c r="J47" s="17"/>
      <c r="K47" s="17"/>
      <c r="L47" s="17"/>
      <c r="M47" s="17"/>
      <c r="N47" s="17"/>
      <c r="O47" s="17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48"/>
      <c r="AC47" s="45">
        <f t="shared" si="0"/>
        <v>0</v>
      </c>
    </row>
    <row r="48" s="2" customFormat="1" ht="18" hidden="1" customHeight="1" spans="2:29">
      <c r="B48" s="15" t="s">
        <v>65</v>
      </c>
      <c r="C48" s="14"/>
      <c r="D48" s="14"/>
      <c r="E48" s="14"/>
      <c r="F48" s="29" t="s">
        <v>66</v>
      </c>
      <c r="G48" s="16"/>
      <c r="H48" s="16"/>
      <c r="I48" s="16"/>
      <c r="J48" s="17"/>
      <c r="K48" s="17"/>
      <c r="L48" s="17"/>
      <c r="M48" s="17"/>
      <c r="N48" s="17"/>
      <c r="O48" s="17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49"/>
      <c r="AC48" s="45">
        <f t="shared" si="0"/>
        <v>0</v>
      </c>
    </row>
    <row r="49" s="2" customFormat="1" ht="18" hidden="1" customHeight="1" spans="2:29">
      <c r="B49" s="15" t="s">
        <v>67</v>
      </c>
      <c r="C49" s="14"/>
      <c r="D49" s="14"/>
      <c r="E49" s="14"/>
      <c r="F49" s="29" t="s">
        <v>66</v>
      </c>
      <c r="G49" s="16"/>
      <c r="H49" s="16"/>
      <c r="I49" s="16"/>
      <c r="J49" s="17"/>
      <c r="K49" s="17"/>
      <c r="L49" s="17"/>
      <c r="M49" s="17"/>
      <c r="N49" s="17"/>
      <c r="O49" s="17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49"/>
      <c r="AC49" s="45">
        <f t="shared" si="0"/>
        <v>0</v>
      </c>
    </row>
    <row r="50" s="2" customFormat="1" ht="18" hidden="1" customHeight="1" spans="2:29">
      <c r="B50" s="15" t="s">
        <v>46</v>
      </c>
      <c r="C50" s="14"/>
      <c r="D50" s="14"/>
      <c r="E50" s="14"/>
      <c r="F50" s="14" t="s">
        <v>33</v>
      </c>
      <c r="G50" s="16"/>
      <c r="H50" s="16"/>
      <c r="I50" s="16"/>
      <c r="J50" s="17"/>
      <c r="K50" s="17"/>
      <c r="L50" s="17"/>
      <c r="M50" s="17"/>
      <c r="N50" s="17"/>
      <c r="O50" s="17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44"/>
      <c r="AC50" s="45">
        <f t="shared" si="0"/>
        <v>0</v>
      </c>
    </row>
    <row r="51" s="2" customFormat="1" ht="18" customHeight="1" spans="2:29">
      <c r="B51" s="15" t="s">
        <v>68</v>
      </c>
      <c r="C51" s="30" t="s">
        <v>69</v>
      </c>
      <c r="D51" s="30"/>
      <c r="E51" s="30"/>
      <c r="F51" s="29" t="s">
        <v>70</v>
      </c>
      <c r="G51" s="16"/>
      <c r="H51" s="16"/>
      <c r="I51" s="16"/>
      <c r="J51" s="35">
        <f>9*2</f>
        <v>18</v>
      </c>
      <c r="K51" s="35"/>
      <c r="L51" s="17"/>
      <c r="M51" s="17"/>
      <c r="N51" s="17"/>
      <c r="O51" s="17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44"/>
      <c r="AC51" s="45">
        <f t="shared" si="0"/>
        <v>18</v>
      </c>
    </row>
    <row r="52" s="2" customFormat="1" ht="18" customHeight="1" spans="2:29">
      <c r="B52" s="15" t="s">
        <v>71</v>
      </c>
      <c r="C52" s="30" t="s">
        <v>72</v>
      </c>
      <c r="D52" s="30"/>
      <c r="E52" s="30"/>
      <c r="F52" s="29" t="s">
        <v>73</v>
      </c>
      <c r="G52" s="31">
        <f>7*2+7*6</f>
        <v>56</v>
      </c>
      <c r="H52" s="16"/>
      <c r="I52" s="16"/>
      <c r="J52" s="17"/>
      <c r="K52" s="17"/>
      <c r="L52" s="17"/>
      <c r="M52" s="17"/>
      <c r="N52" s="17"/>
      <c r="O52" s="17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44"/>
      <c r="AC52" s="45">
        <f t="shared" si="0"/>
        <v>56</v>
      </c>
    </row>
    <row r="53" s="2" customFormat="1" ht="18" customHeight="1" spans="2:29">
      <c r="B53" s="32" t="s">
        <v>74</v>
      </c>
      <c r="C53" s="30" t="s">
        <v>75</v>
      </c>
      <c r="D53" s="30"/>
      <c r="E53" s="30"/>
      <c r="F53" s="29" t="s">
        <v>76</v>
      </c>
      <c r="G53" s="31">
        <f>50.7*9</f>
        <v>456.3</v>
      </c>
      <c r="H53" s="16"/>
      <c r="I53" s="16"/>
      <c r="J53" s="17"/>
      <c r="K53" s="17"/>
      <c r="L53" s="17"/>
      <c r="M53" s="17"/>
      <c r="N53" s="17"/>
      <c r="O53" s="17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44"/>
      <c r="AC53" s="45"/>
    </row>
    <row r="54" s="2" customFormat="1" ht="18" hidden="1" customHeight="1" spans="2:29">
      <c r="B54" s="32"/>
      <c r="C54" s="29" t="s">
        <v>77</v>
      </c>
      <c r="D54" s="29"/>
      <c r="E54" s="29"/>
      <c r="F54" s="29" t="s">
        <v>76</v>
      </c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44"/>
      <c r="AC54" s="45">
        <f>SUM(G54:AB54)</f>
        <v>0</v>
      </c>
    </row>
    <row r="55" s="2" customFormat="1" ht="18" customHeight="1" spans="2:29">
      <c r="B55" s="19" t="s">
        <v>78</v>
      </c>
      <c r="C55" s="29"/>
      <c r="D55" s="29"/>
      <c r="E55" s="29"/>
      <c r="F55" s="29" t="s">
        <v>79</v>
      </c>
      <c r="G55" s="16">
        <v>2</v>
      </c>
      <c r="H55" s="16"/>
      <c r="I55" s="16"/>
      <c r="J55" s="16"/>
      <c r="K55" s="16"/>
      <c r="L55" s="16"/>
      <c r="M55" s="16"/>
      <c r="N55" s="16"/>
      <c r="O55" s="16"/>
      <c r="P55" s="36" t="s">
        <v>80</v>
      </c>
      <c r="Q55" s="3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44"/>
      <c r="AC55" s="45" t="s">
        <v>81</v>
      </c>
    </row>
    <row r="56" s="2" customFormat="1" ht="18" hidden="1" customHeight="1" spans="2:29">
      <c r="B56" s="19" t="s">
        <v>82</v>
      </c>
      <c r="C56" s="29"/>
      <c r="D56" s="29"/>
      <c r="E56" s="29"/>
      <c r="F56" s="14" t="s">
        <v>33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44"/>
      <c r="AC56" s="45"/>
    </row>
    <row r="57" s="2" customFormat="1" ht="18" customHeight="1" spans="2:29">
      <c r="B57" s="19" t="s">
        <v>83</v>
      </c>
      <c r="C57" s="29"/>
      <c r="D57" s="29"/>
      <c r="E57" s="29"/>
      <c r="F57" s="14" t="s">
        <v>76</v>
      </c>
      <c r="G57" s="16"/>
      <c r="H57" s="16"/>
      <c r="I57" s="16"/>
      <c r="J57" s="16"/>
      <c r="K57" s="16"/>
      <c r="L57" s="16"/>
      <c r="M57" s="16"/>
      <c r="N57" s="16">
        <v>16</v>
      </c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44"/>
      <c r="AC57" s="45">
        <f>SUM(G57:AB57)</f>
        <v>16</v>
      </c>
    </row>
    <row r="58" s="2" customFormat="1" ht="18" customHeight="1" spans="2:29">
      <c r="B58" s="33" t="s">
        <v>84</v>
      </c>
      <c r="C58" s="30"/>
      <c r="D58" s="30"/>
      <c r="E58" s="30"/>
      <c r="F58" s="30" t="s">
        <v>76</v>
      </c>
      <c r="G58" s="16"/>
      <c r="H58" s="16"/>
      <c r="I58" s="16"/>
      <c r="J58" s="16"/>
      <c r="K58" s="16">
        <f>1.5*24</f>
        <v>36</v>
      </c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44"/>
      <c r="AC58" s="45">
        <f>SUM(G58:AB58)</f>
        <v>36</v>
      </c>
    </row>
    <row r="59" s="2" customFormat="1" ht="18" customHeight="1" spans="2:29">
      <c r="B59" s="33" t="s">
        <v>85</v>
      </c>
      <c r="C59" s="30"/>
      <c r="D59" s="30"/>
      <c r="E59" s="30"/>
      <c r="F59" s="30" t="s">
        <v>76</v>
      </c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>
        <f>2.4*2</f>
        <v>4.8</v>
      </c>
      <c r="AB59" s="44"/>
      <c r="AC59" s="45">
        <f>SUM(L59:AA59)</f>
        <v>4.8</v>
      </c>
    </row>
    <row r="60" s="2" customFormat="1" ht="18" hidden="1" customHeight="1" spans="2:29">
      <c r="B60" s="33" t="s">
        <v>86</v>
      </c>
      <c r="C60" s="30"/>
      <c r="D60" s="30"/>
      <c r="E60" s="30"/>
      <c r="F60" s="30" t="s">
        <v>70</v>
      </c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44"/>
      <c r="AC60" s="45">
        <f>SUM(G60:AB60)</f>
        <v>0</v>
      </c>
    </row>
    <row r="61" s="2" customFormat="1" ht="18" hidden="1" customHeight="1" spans="2:29">
      <c r="B61" s="33" t="s">
        <v>87</v>
      </c>
      <c r="C61" s="30"/>
      <c r="D61" s="30"/>
      <c r="E61" s="30"/>
      <c r="F61" s="14" t="s">
        <v>33</v>
      </c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44"/>
      <c r="AC61" s="45">
        <f>SUM(G61:AB61)</f>
        <v>0</v>
      </c>
    </row>
    <row r="62" s="2" customFormat="1" ht="18" customHeight="1" spans="2:29">
      <c r="B62" s="33" t="s">
        <v>88</v>
      </c>
      <c r="C62" s="30"/>
      <c r="D62" s="30"/>
      <c r="E62" s="30"/>
      <c r="F62" s="29" t="s">
        <v>37</v>
      </c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44"/>
      <c r="AC62" s="45">
        <f>SUM(G62:AB62)</f>
        <v>0</v>
      </c>
    </row>
    <row r="63" s="2" customFormat="1" ht="18" customHeight="1" spans="2:29">
      <c r="B63" s="19" t="s">
        <v>89</v>
      </c>
      <c r="C63" s="29"/>
      <c r="D63" s="29"/>
      <c r="E63" s="29"/>
      <c r="F63" s="29" t="s">
        <v>37</v>
      </c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>
        <f>0.8*30</f>
        <v>24</v>
      </c>
      <c r="AB63" s="44"/>
      <c r="AC63" s="45">
        <f>SUM(L63:AA63)</f>
        <v>24</v>
      </c>
    </row>
    <row r="64" s="2" customFormat="1" ht="18" customHeight="1" spans="2:29">
      <c r="B64" s="19" t="s">
        <v>90</v>
      </c>
      <c r="C64" s="29"/>
      <c r="D64" s="29"/>
      <c r="E64" s="29"/>
      <c r="F64" s="29" t="s">
        <v>37</v>
      </c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44"/>
      <c r="AC64" s="45">
        <f t="shared" ref="AC64:AC73" si="9">SUM(G64:AB64)</f>
        <v>0</v>
      </c>
    </row>
    <row r="65" s="2" customFormat="1" ht="18" customHeight="1" spans="2:29">
      <c r="B65" s="19" t="s">
        <v>87</v>
      </c>
      <c r="C65" s="29"/>
      <c r="D65" s="29"/>
      <c r="E65" s="29"/>
      <c r="F65" s="16" t="s">
        <v>33</v>
      </c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>
        <f>20.1*2</f>
        <v>40.2</v>
      </c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44"/>
      <c r="AC65" s="45">
        <f t="shared" si="9"/>
        <v>40.2</v>
      </c>
    </row>
    <row r="66" s="2" customFormat="1" ht="18" customHeight="1" spans="2:29">
      <c r="B66" s="19" t="s">
        <v>91</v>
      </c>
      <c r="C66" s="29"/>
      <c r="D66" s="29"/>
      <c r="E66" s="29"/>
      <c r="F66" s="29" t="s">
        <v>37</v>
      </c>
      <c r="G66" s="16"/>
      <c r="H66" s="16">
        <v>1.73</v>
      </c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44"/>
      <c r="AC66" s="45">
        <f t="shared" si="9"/>
        <v>1.73</v>
      </c>
    </row>
    <row r="67" s="2" customFormat="1" ht="18" customHeight="1" spans="2:29">
      <c r="B67" s="19" t="s">
        <v>92</v>
      </c>
      <c r="C67" s="29"/>
      <c r="D67" s="29"/>
      <c r="E67" s="29"/>
      <c r="F67" s="29" t="s">
        <v>37</v>
      </c>
      <c r="G67" s="16"/>
      <c r="H67" s="16"/>
      <c r="I67" s="16"/>
      <c r="J67" s="16"/>
      <c r="K67" s="16"/>
      <c r="L67" s="16">
        <f>3.7*16*0.025</f>
        <v>1.48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44"/>
      <c r="AC67" s="45">
        <f t="shared" si="9"/>
        <v>1.48</v>
      </c>
    </row>
    <row r="68" s="2" customFormat="1" ht="18" hidden="1" customHeight="1" spans="2:29">
      <c r="B68" s="19"/>
      <c r="C68" s="29"/>
      <c r="D68" s="29"/>
      <c r="E68" s="29"/>
      <c r="F68" s="29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44"/>
      <c r="AC68" s="45">
        <f t="shared" si="9"/>
        <v>0</v>
      </c>
    </row>
    <row r="69" s="2" customFormat="1" ht="18" hidden="1" customHeight="1" spans="2:29">
      <c r="B69" s="19" t="s">
        <v>89</v>
      </c>
      <c r="C69" s="29"/>
      <c r="D69" s="29"/>
      <c r="E69" s="29"/>
      <c r="F69" s="29" t="s">
        <v>37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44"/>
      <c r="AC69" s="45">
        <f t="shared" si="9"/>
        <v>0</v>
      </c>
    </row>
    <row r="70" s="2" customFormat="1" ht="18" hidden="1" customHeight="1" spans="2:29">
      <c r="B70" s="19" t="s">
        <v>93</v>
      </c>
      <c r="C70" s="29"/>
      <c r="D70" s="29"/>
      <c r="E70" s="29"/>
      <c r="F70" s="29" t="s">
        <v>37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44"/>
      <c r="AC70" s="45">
        <f t="shared" si="9"/>
        <v>0</v>
      </c>
    </row>
    <row r="71" s="2" customFormat="1" ht="18" customHeight="1" spans="2:29">
      <c r="B71" s="19" t="s">
        <v>94</v>
      </c>
      <c r="C71" s="29"/>
      <c r="D71" s="29"/>
      <c r="E71" s="29"/>
      <c r="F71" s="29" t="s">
        <v>37</v>
      </c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>
        <v>217.6</v>
      </c>
      <c r="T71" s="16"/>
      <c r="U71" s="16"/>
      <c r="V71" s="16"/>
      <c r="W71" s="16"/>
      <c r="X71" s="16"/>
      <c r="Y71" s="16"/>
      <c r="Z71" s="16"/>
      <c r="AA71" s="16"/>
      <c r="AB71" s="44"/>
      <c r="AC71" s="45">
        <f t="shared" si="9"/>
        <v>217.6</v>
      </c>
    </row>
    <row r="72" s="2" customFormat="1" ht="18" customHeight="1" spans="2:31">
      <c r="B72" s="19" t="s">
        <v>95</v>
      </c>
      <c r="C72" s="29"/>
      <c r="D72" s="29"/>
      <c r="E72" s="29"/>
      <c r="F72" s="29" t="s">
        <v>37</v>
      </c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>
        <f>1.5*30*0.5*11.5</f>
        <v>258.75</v>
      </c>
      <c r="AB72" s="44"/>
      <c r="AC72" s="45">
        <f t="shared" si="9"/>
        <v>258.75</v>
      </c>
      <c r="AE72" s="2" t="s">
        <v>96</v>
      </c>
    </row>
    <row r="73" s="2" customFormat="1" ht="18" customHeight="1" spans="2:29">
      <c r="B73" s="50" t="s">
        <v>97</v>
      </c>
      <c r="C73" s="51"/>
      <c r="D73" s="51"/>
      <c r="E73" s="51"/>
      <c r="F73" s="51" t="s">
        <v>33</v>
      </c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>
        <f>11.5*10*2</f>
        <v>230</v>
      </c>
      <c r="W73" s="52"/>
      <c r="X73" s="52"/>
      <c r="Y73" s="52"/>
      <c r="Z73" s="52"/>
      <c r="AA73" s="52"/>
      <c r="AB73" s="76"/>
      <c r="AC73" s="45">
        <f t="shared" si="9"/>
        <v>230</v>
      </c>
    </row>
    <row r="74" s="2" customFormat="1" ht="44.25" customHeight="1" spans="6:29">
      <c r="F74" s="2" t="s">
        <v>98</v>
      </c>
      <c r="P74" s="59"/>
      <c r="Q74" s="74"/>
      <c r="R74" s="59" t="s">
        <v>99</v>
      </c>
      <c r="S74" s="74"/>
      <c r="T74" s="2" t="s">
        <v>100</v>
      </c>
      <c r="Z74" s="77"/>
      <c r="AA74" s="78"/>
      <c r="AB74" s="78"/>
      <c r="AC74" s="78"/>
    </row>
    <row r="75" s="2" customFormat="1" customHeight="1" spans="6:26">
      <c r="F75" s="53"/>
      <c r="G75" s="53"/>
      <c r="P75" s="59"/>
      <c r="Q75" s="74"/>
      <c r="R75" s="74"/>
      <c r="S75" s="74"/>
      <c r="T75" s="74"/>
      <c r="U75" s="74"/>
      <c r="V75" s="74"/>
      <c r="W75" s="74"/>
      <c r="X75" s="74"/>
      <c r="Y75" s="74"/>
      <c r="Z75" s="53"/>
    </row>
    <row r="76" s="2" customFormat="1" customHeight="1" spans="6:26">
      <c r="F76" s="53"/>
      <c r="G76" s="53"/>
      <c r="H76" s="54"/>
      <c r="I76" s="60"/>
      <c r="J76" s="60"/>
      <c r="K76" s="60"/>
      <c r="L76" s="60"/>
      <c r="M76" s="60"/>
      <c r="N76" s="60"/>
      <c r="O76" s="60"/>
      <c r="P76" s="60"/>
      <c r="Q76" s="75"/>
      <c r="R76" s="74"/>
      <c r="S76" s="74"/>
      <c r="T76" s="74"/>
      <c r="U76" s="74"/>
      <c r="V76" s="74"/>
      <c r="W76" s="74"/>
      <c r="X76" s="74"/>
      <c r="Y76" s="74"/>
      <c r="Z76" s="53"/>
    </row>
    <row r="77" s="2" customFormat="1" ht="42.75" customHeight="1" spans="6:26">
      <c r="F77" s="53"/>
      <c r="G77" s="53"/>
      <c r="H77" s="55"/>
      <c r="I77" s="61"/>
      <c r="J77" s="62"/>
      <c r="K77" s="62"/>
      <c r="L77" s="62"/>
      <c r="M77" s="62"/>
      <c r="N77" s="62"/>
      <c r="O77" s="63"/>
      <c r="P77" s="64"/>
      <c r="Q77" s="74"/>
      <c r="R77" s="74"/>
      <c r="S77" s="74"/>
      <c r="T77" s="74"/>
      <c r="U77" s="74"/>
      <c r="V77" s="74"/>
      <c r="W77" s="74"/>
      <c r="X77" s="74"/>
      <c r="Y77" s="74"/>
      <c r="Z77" s="53"/>
    </row>
    <row r="78" s="2" customFormat="1" customHeight="1" spans="6:26">
      <c r="F78" s="53"/>
      <c r="G78" s="53"/>
      <c r="H78" s="56"/>
      <c r="I78" s="65"/>
      <c r="J78" s="65"/>
      <c r="K78" s="65"/>
      <c r="L78" s="65"/>
      <c r="M78" s="65"/>
      <c r="N78" s="65"/>
      <c r="O78" s="66"/>
      <c r="P78" s="67"/>
      <c r="Q78" s="74"/>
      <c r="R78" s="74"/>
      <c r="S78" s="74"/>
      <c r="T78" s="74"/>
      <c r="U78" s="74"/>
      <c r="V78" s="74"/>
      <c r="W78" s="74"/>
      <c r="X78" s="74"/>
      <c r="Y78" s="74"/>
      <c r="Z78" s="53"/>
    </row>
    <row r="79" customHeight="1" spans="8:17">
      <c r="H79" s="56"/>
      <c r="I79" s="65"/>
      <c r="J79" s="65"/>
      <c r="K79" s="65"/>
      <c r="L79" s="65"/>
      <c r="M79" s="65"/>
      <c r="N79" s="65"/>
      <c r="O79" s="66"/>
      <c r="P79" s="67"/>
      <c r="Q79" s="74"/>
    </row>
    <row r="80" customHeight="1" spans="8:28">
      <c r="H80" s="56"/>
      <c r="I80" s="65"/>
      <c r="J80" s="65"/>
      <c r="K80" s="65"/>
      <c r="L80" s="65"/>
      <c r="M80" s="65"/>
      <c r="N80" s="65"/>
      <c r="O80" s="66"/>
      <c r="P80" s="67"/>
      <c r="Q80" s="74"/>
      <c r="Z80" s="79"/>
      <c r="AA80" s="79"/>
      <c r="AB80" s="79"/>
    </row>
    <row r="81" customHeight="1" spans="8:28">
      <c r="H81" s="57"/>
      <c r="I81" s="68"/>
      <c r="J81" s="68"/>
      <c r="K81" s="68"/>
      <c r="L81" s="68"/>
      <c r="M81" s="68"/>
      <c r="N81" s="68"/>
      <c r="O81" s="69"/>
      <c r="P81" s="70"/>
      <c r="Q81" s="74"/>
      <c r="Z81" s="79"/>
      <c r="AA81" s="79"/>
      <c r="AB81" s="79"/>
    </row>
    <row r="82" customHeight="1" spans="8:26">
      <c r="H82" s="58"/>
      <c r="I82" s="71"/>
      <c r="J82" s="71"/>
      <c r="K82" s="71"/>
      <c r="L82" s="71"/>
      <c r="M82" s="71"/>
      <c r="N82" s="71"/>
      <c r="O82" s="72"/>
      <c r="P82" s="73"/>
      <c r="Q82" s="74"/>
      <c r="Z82" s="5"/>
    </row>
  </sheetData>
  <mergeCells count="101">
    <mergeCell ref="B1:AC1"/>
    <mergeCell ref="B2:AC2"/>
    <mergeCell ref="G3:AB3"/>
    <mergeCell ref="G4:J4"/>
    <mergeCell ref="K4:T4"/>
    <mergeCell ref="U4:AB4"/>
    <mergeCell ref="L5:N5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E18"/>
    <mergeCell ref="B19:E19"/>
    <mergeCell ref="B20:E20"/>
    <mergeCell ref="B21:E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E31"/>
    <mergeCell ref="C32:E32"/>
    <mergeCell ref="C33:E33"/>
    <mergeCell ref="C34:D34"/>
    <mergeCell ref="C35:D35"/>
    <mergeCell ref="C36:D36"/>
    <mergeCell ref="C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C51:E51"/>
    <mergeCell ref="C52:E52"/>
    <mergeCell ref="C53:E53"/>
    <mergeCell ref="C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AA74:AC74"/>
    <mergeCell ref="H76:P76"/>
    <mergeCell ref="B7:B17"/>
    <mergeCell ref="B22:B31"/>
    <mergeCell ref="B32:B37"/>
    <mergeCell ref="B53:B54"/>
    <mergeCell ref="F3:F6"/>
    <mergeCell ref="G5:G6"/>
    <mergeCell ref="H5:H6"/>
    <mergeCell ref="I5:I6"/>
    <mergeCell ref="J5:J6"/>
    <mergeCell ref="K5:K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C3:AC6"/>
    <mergeCell ref="B3:E6"/>
  </mergeCells>
  <printOptions horizontalCentered="1" verticalCentered="1"/>
  <pageMargins left="0.479166666666667" right="0.15625" top="0.196527777777778" bottom="0.15625" header="0.196527777777778" footer="0.15625"/>
  <pageSetup paperSize="8" scale="85" orientation="landscape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Company>kcs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sl1</dc:creator>
  <cp:lastModifiedBy>Careful</cp:lastModifiedBy>
  <dcterms:created xsi:type="dcterms:W3CDTF">2003-12-04T13:38:00Z</dcterms:created>
  <cp:lastPrinted>2017-11-04T06:40:00Z</cp:lastPrinted>
  <dcterms:modified xsi:type="dcterms:W3CDTF">2023-08-25T02:53:03Z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EB9582A55192405E9F8A0C1963E967EE_12</vt:lpwstr>
  </property>
</Properties>
</file>